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6 m KASINĖS/2026 m. II ketv/"/>
    </mc:Choice>
  </mc:AlternateContent>
  <xr:revisionPtr revIDLastSave="71" documentId="13_ncr:1_{21B377C6-06B6-4580-A073-068A2ED9A8E3}" xr6:coauthVersionLast="47" xr6:coauthVersionMax="47" xr10:uidLastSave="{A9BE2EE4-1BF3-45AB-9075-B828DA31CE98}"/>
  <bookViews>
    <workbookView xWindow="-23148" yWindow="-108" windowWidth="23256" windowHeight="12456" xr2:uid="{00000000-000D-0000-FFFF-FFFF00000000}"/>
  </bookViews>
  <sheets>
    <sheet name="3 priedas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D32" i="1"/>
  <c r="G32" i="1" s="1"/>
  <c r="I32" i="1" s="1"/>
  <c r="F32" i="1"/>
  <c r="E32" i="1"/>
  <c r="B32" i="1"/>
  <c r="G28" i="1"/>
  <c r="I28" i="1" s="1"/>
  <c r="G31" i="1"/>
  <c r="I31" i="1" s="1"/>
  <c r="G30" i="1"/>
  <c r="G29" i="1"/>
  <c r="I29" i="1" s="1"/>
  <c r="I30" i="1"/>
  <c r="G27" i="1"/>
  <c r="I27" i="1" s="1"/>
  <c r="I26" i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<sst xmlns="http://schemas.openxmlformats.org/spreadsheetml/2006/main" count="40" uniqueCount="38">
  <si>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</si>
  <si>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</si>
  <si>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</si>
  <si>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</si>
  <si>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</si>
  <si>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</si>
  <si>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</si>
  <si>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</si>
  <si>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</si>
  <si>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</si>
  <si>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</si>
  <si>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</si>
  <si>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</si>
  <si>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</si>
  <si>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</si>
  <si>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</si>
  <si>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</si>
  <si>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</si>
  <si>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</si>
  <si>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</si>
  <si>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</si>
  <si>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</si>
  <si>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</si>
  <si>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</si>
  <si>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</si>
  <si>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L gamta</t>
  </si>
  <si>
    <t>Finansavimo šaltinis L sveikata</t>
  </si>
  <si>
    <t>Viso</t>
  </si>
  <si>
    <t>Inga Vilčinskienė</t>
  </si>
  <si>
    <t>Buhalterinės apskaitos skyriaus vedėja</t>
  </si>
  <si>
    <t>Kalvarijos savivaldybės administracija, įstaigos kodas 188751268, adresas: Laisvės g. 2, Kalvarija, 69214</t>
  </si>
  <si>
    <t>Direktorius</t>
  </si>
  <si>
    <t>Gintaras Zavistauskas</t>
  </si>
  <si>
    <t>Finansavimo šaltinis S gamta</t>
  </si>
  <si>
    <t>Finansavimo šaltinis S sveikata</t>
  </si>
  <si>
    <t>Finansavimo šaltinis L ir S būstai</t>
  </si>
  <si>
    <t>Finansavimo šaltinis L ir S infrastruktūra</t>
  </si>
  <si>
    <t>INFORMACIJA APIE BIUDŽETINIŲ ĮSTAIGŲ PAJAMAS PAGAL 2026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</si>
</sst>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3" xfId="0" applyFont="1" applyBorder="1"/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12" fillId="0" borderId="0" xfId="0" applyFont="1"/>
    <xf numFmtId="0" fontId="21" fillId="0" borderId="0" xfId="0" applyFont="1"/>
    <xf numFmtId="2" fontId="8" fillId="2" borderId="1" xfId="0" applyNumberFormat="1" applyFont="1" applyFill="1" applyBorder="1"/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topLeftCell="A5" zoomScaleNormal="100" workbookViewId="0">
      <selection activeCell="A27" sqref="A27"/>
    </sheetView>
  </sheetViews>
  <sheetFormatPr defaultColWidth="9.1328125" defaultRowHeight="14.25"/>
  <cols>
    <col min="1" max="1" width="56.3984375" style="5" customWidth="1"/>
    <col min="2" max="2" width="18.1328125" style="5" customWidth="1"/>
    <col min="3" max="3" width="16" style="5" customWidth="1"/>
    <col min="4" max="4" width="14.86328125" style="5" customWidth="1"/>
    <col min="5" max="6" width="13.73046875" style="5" customWidth="1"/>
    <col min="7" max="7" width="17.1328125" style="5" customWidth="1"/>
    <col min="8" max="8" width="21.59765625" style="5" customWidth="1"/>
    <col min="9" max="9" width="26.1328125" style="5" customWidth="1"/>
    <col min="10" max="10" width="10.1328125" style="5" bestFit="1" customWidth="1"/>
    <col min="11" max="16384" width="9.1328125" style="5"/>
  </cols>
  <sheetData>
    <row r="1" spans="1:19" ht="21" customHeight="1">
      <c r="H1" s="50" t="s">
        <v>22</v>
      </c>
      <c r="I1" s="50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4">
      <c r="H2" s="24" t="s">
        <v>21</v>
      </c>
      <c r="I2" s="17"/>
      <c r="J2" s="22"/>
      <c r="L2" s="4"/>
    </row>
    <row r="3" spans="1:19" ht="15.4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9"/>
      <c r="B7" s="49"/>
      <c r="C7" s="49"/>
      <c r="D7" s="49"/>
      <c r="E7" s="49"/>
      <c r="F7" s="49"/>
      <c r="G7" s="49"/>
      <c r="H7" s="49"/>
      <c r="I7" s="49"/>
      <c r="L7" s="4"/>
    </row>
    <row r="8" spans="1:19" ht="13.5" customHeight="1">
      <c r="H8" s="6"/>
      <c r="I8" s="4"/>
      <c r="L8" s="4"/>
    </row>
    <row r="9" spans="1:19" ht="15.4">
      <c r="A9" s="49" t="s">
        <v>30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">
      <c r="A12" s="53" t="s">
        <v>37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1"/>
      <c r="D13" s="31"/>
      <c r="E13" s="31"/>
    </row>
    <row r="14" spans="1:19">
      <c r="C14" s="42">
        <v>46211</v>
      </c>
      <c r="D14" s="1" t="s">
        <v>1</v>
      </c>
      <c r="E14" s="32">
        <v>2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1">
      <c r="D17" s="4"/>
      <c r="E17" s="4"/>
      <c r="F17" s="4"/>
      <c r="G17" s="4"/>
      <c r="H17" s="4"/>
      <c r="I17" s="4" t="s">
        <v>3</v>
      </c>
    </row>
    <row r="18" spans="1:11">
      <c r="D18" s="4"/>
      <c r="E18" s="4"/>
      <c r="F18" s="4"/>
      <c r="H18" s="4" t="s">
        <v>14</v>
      </c>
      <c r="I18" s="38">
        <v>188751268</v>
      </c>
    </row>
    <row r="19" spans="1:11">
      <c r="D19" s="4"/>
      <c r="E19" s="4"/>
      <c r="F19" s="4"/>
      <c r="G19" s="4"/>
      <c r="H19" s="4" t="s">
        <v>4</v>
      </c>
      <c r="I19" s="38"/>
    </row>
    <row r="20" spans="1:11">
      <c r="B20" s="45"/>
      <c r="C20" s="45"/>
      <c r="D20" s="4"/>
      <c r="E20" s="4"/>
      <c r="F20" s="4"/>
      <c r="G20" s="4"/>
      <c r="H20" s="4" t="s">
        <v>5</v>
      </c>
      <c r="I20" s="38"/>
    </row>
    <row r="21" spans="1:11">
      <c r="A21" s="11"/>
      <c r="B21" s="11"/>
      <c r="C21" s="29"/>
      <c r="D21" s="11"/>
      <c r="E21" s="11"/>
      <c r="F21" s="11"/>
      <c r="G21" s="11"/>
      <c r="H21" s="11"/>
      <c r="I21" s="11"/>
    </row>
    <row r="22" spans="1:11">
      <c r="B22" s="12"/>
      <c r="I22" s="33" t="s">
        <v>12</v>
      </c>
    </row>
    <row r="23" spans="1:11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1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1" ht="46.15">
      <c r="A25" s="30" t="s">
        <v>23</v>
      </c>
      <c r="B25" s="14"/>
      <c r="C25" s="14"/>
      <c r="D25" s="14"/>
      <c r="E25" s="14"/>
      <c r="F25" s="14"/>
      <c r="G25" s="14"/>
      <c r="H25" s="14"/>
      <c r="I25" s="14"/>
      <c r="J25" s="15"/>
    </row>
    <row r="26" spans="1:11">
      <c r="A26" s="39" t="s">
        <v>25</v>
      </c>
      <c r="B26" s="46">
        <v>93973.7</v>
      </c>
      <c r="C26" s="46"/>
      <c r="D26" s="46"/>
      <c r="E26" s="46">
        <v>223.85</v>
      </c>
      <c r="F26" s="46">
        <v>223.85</v>
      </c>
      <c r="G26" s="46">
        <f>B26+D26-E26</f>
        <v>93749.849999999991</v>
      </c>
      <c r="H26" s="46"/>
      <c r="I26" s="46">
        <f>G26+H26</f>
        <v>93749.849999999991</v>
      </c>
      <c r="J26" s="15"/>
    </row>
    <row r="27" spans="1:11">
      <c r="A27" s="39" t="s">
        <v>33</v>
      </c>
      <c r="B27" s="46"/>
      <c r="C27" s="46"/>
      <c r="D27" s="46">
        <v>108079.6</v>
      </c>
      <c r="E27" s="46">
        <v>0</v>
      </c>
      <c r="F27" s="46">
        <v>0</v>
      </c>
      <c r="G27" s="46">
        <f t="shared" ref="G27" si="0">B27+D27-E27</f>
        <v>108079.6</v>
      </c>
      <c r="H27" s="46"/>
      <c r="I27" s="46">
        <f t="shared" ref="I27:I30" si="1">G27+H27</f>
        <v>108079.6</v>
      </c>
      <c r="J27" s="15"/>
    </row>
    <row r="28" spans="1:11">
      <c r="A28" s="39" t="s">
        <v>35</v>
      </c>
      <c r="B28" s="46">
        <v>20384.38</v>
      </c>
      <c r="C28" s="46"/>
      <c r="D28" s="46">
        <v>15678.87</v>
      </c>
      <c r="E28" s="46">
        <v>0</v>
      </c>
      <c r="F28" s="46">
        <v>0</v>
      </c>
      <c r="G28" s="46">
        <f>B28+D28-E28</f>
        <v>36063.25</v>
      </c>
      <c r="H28" s="46"/>
      <c r="I28" s="46">
        <f>G28+H28</f>
        <v>36063.25</v>
      </c>
    </row>
    <row r="29" spans="1:11">
      <c r="A29" s="39" t="s">
        <v>26</v>
      </c>
      <c r="B29" s="46">
        <v>35854.22</v>
      </c>
      <c r="C29" s="46"/>
      <c r="D29" s="46"/>
      <c r="E29" s="46">
        <v>3840</v>
      </c>
      <c r="F29" s="46">
        <v>3840</v>
      </c>
      <c r="G29" s="46">
        <f>(B29+D29-E29)</f>
        <v>32014.22</v>
      </c>
      <c r="H29" s="46"/>
      <c r="I29" s="46">
        <f t="shared" si="1"/>
        <v>32014.22</v>
      </c>
    </row>
    <row r="30" spans="1:11">
      <c r="A30" s="39" t="s">
        <v>34</v>
      </c>
      <c r="B30" s="46"/>
      <c r="C30" s="46"/>
      <c r="D30" s="46">
        <v>27019.9</v>
      </c>
      <c r="E30" s="46">
        <v>0</v>
      </c>
      <c r="F30" s="46">
        <v>0</v>
      </c>
      <c r="G30" s="46">
        <f>(B30+D30-E30)</f>
        <v>27019.9</v>
      </c>
      <c r="H30" s="46"/>
      <c r="I30" s="46">
        <f t="shared" si="1"/>
        <v>27019.9</v>
      </c>
    </row>
    <row r="31" spans="1:11">
      <c r="A31" s="39" t="s">
        <v>36</v>
      </c>
      <c r="B31" s="46">
        <v>23169.82</v>
      </c>
      <c r="C31" s="46"/>
      <c r="D31" s="46">
        <v>12540</v>
      </c>
      <c r="E31" s="46">
        <v>0</v>
      </c>
      <c r="F31" s="46">
        <v>0</v>
      </c>
      <c r="G31" s="46">
        <f>(B31+D31-E31)</f>
        <v>35709.82</v>
      </c>
      <c r="H31" s="46"/>
      <c r="I31" s="46">
        <f>(G31+H31)</f>
        <v>35709.82</v>
      </c>
    </row>
    <row r="32" spans="1:11">
      <c r="A32" s="40" t="s">
        <v>27</v>
      </c>
      <c r="B32" s="43">
        <f>SUM(B26:B31)</f>
        <v>173382.12</v>
      </c>
      <c r="C32" s="43"/>
      <c r="D32" s="43">
        <f>D26+D27+D28+D29+D30+D31</f>
        <v>163318.37</v>
      </c>
      <c r="E32" s="43">
        <f>SUM(E26:E31)</f>
        <v>4063.85</v>
      </c>
      <c r="F32" s="43">
        <f>SUM(F26:F31)</f>
        <v>4063.85</v>
      </c>
      <c r="G32" s="43">
        <f>B32+D32-E32</f>
        <v>332636.64</v>
      </c>
      <c r="H32" s="43"/>
      <c r="I32" s="43">
        <f>G32+H32</f>
        <v>332636.64</v>
      </c>
    </row>
    <row r="33" spans="1:17" ht="28.5" customHeight="1">
      <c r="A33" s="51" t="s">
        <v>24</v>
      </c>
      <c r="B33" s="51"/>
      <c r="C33" s="51"/>
      <c r="D33" s="51"/>
      <c r="E33" s="51"/>
      <c r="F33" s="51"/>
      <c r="G33" s="51"/>
      <c r="H33" s="51"/>
      <c r="I33" s="51"/>
      <c r="J33" s="16"/>
      <c r="K33" s="16"/>
      <c r="L33" s="16"/>
      <c r="M33" s="16"/>
      <c r="N33" s="16"/>
      <c r="O33" s="16"/>
      <c r="P33" s="16"/>
      <c r="Q33" s="16"/>
    </row>
    <row r="34" spans="1:17">
      <c r="A34" s="2"/>
      <c r="B34" s="3"/>
      <c r="C34" s="3"/>
      <c r="D34" s="3"/>
      <c r="E34" s="3"/>
      <c r="F34" s="3"/>
      <c r="G34" s="3"/>
      <c r="H34" s="3"/>
      <c r="I34" s="3"/>
    </row>
    <row r="35" spans="1:17">
      <c r="A35" s="47" t="s">
        <v>31</v>
      </c>
      <c r="B35" s="3"/>
      <c r="C35" s="3"/>
      <c r="D35" s="3"/>
      <c r="E35" s="3"/>
      <c r="F35" s="3"/>
      <c r="G35" s="3"/>
      <c r="H35" s="3"/>
      <c r="I35" s="3"/>
    </row>
    <row r="36" spans="1:17" ht="14.25" customHeight="1">
      <c r="A36" s="48"/>
      <c r="D36" s="36"/>
      <c r="F36" s="7"/>
      <c r="H36" s="41" t="s">
        <v>32</v>
      </c>
    </row>
    <row r="37" spans="1:17">
      <c r="A37" s="26" t="s">
        <v>9</v>
      </c>
      <c r="B37" s="4"/>
      <c r="C37" s="4"/>
      <c r="D37" s="26" t="s">
        <v>10</v>
      </c>
      <c r="E37" s="27"/>
      <c r="F37" s="28"/>
      <c r="G37" s="27"/>
      <c r="H37" s="26" t="s">
        <v>11</v>
      </c>
      <c r="I37" s="4"/>
    </row>
    <row r="38" spans="1:17">
      <c r="A38" s="4"/>
      <c r="B38" s="4"/>
      <c r="C38" s="4"/>
      <c r="D38" s="11"/>
      <c r="E38" s="4"/>
      <c r="F38" s="4"/>
      <c r="G38" s="4"/>
      <c r="H38" s="4"/>
      <c r="I38" s="4"/>
    </row>
    <row r="39" spans="1:17">
      <c r="A39" s="35" t="s">
        <v>29</v>
      </c>
      <c r="B39" s="4"/>
      <c r="C39" s="4"/>
      <c r="D39" s="37"/>
      <c r="E39" s="4"/>
      <c r="F39" s="4"/>
      <c r="G39" s="4"/>
      <c r="H39" s="41" t="s">
        <v>28</v>
      </c>
      <c r="I39" s="4"/>
    </row>
    <row r="40" spans="1:17" ht="35.25" customHeight="1">
      <c r="A40" s="25" t="s">
        <v>17</v>
      </c>
      <c r="B40" s="4"/>
      <c r="C40" s="4"/>
      <c r="D40" s="26" t="s">
        <v>10</v>
      </c>
      <c r="E40" s="4"/>
      <c r="F40" s="4"/>
      <c r="G40" s="4"/>
      <c r="H40" s="26" t="s">
        <v>11</v>
      </c>
      <c r="I40" s="4"/>
    </row>
    <row r="42" spans="1:17" ht="15.75">
      <c r="D42" s="44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A36"/>
    <mergeCell ref="A7:I7"/>
    <mergeCell ref="H1:I1"/>
    <mergeCell ref="A33:I33"/>
    <mergeCell ref="A10:I10"/>
    <mergeCell ref="A9:I9"/>
    <mergeCell ref="A12:I12"/>
  </mergeCells>
  <pageMargins left="0.7" right="0.7" top="0.75" bottom="0.75" header="0.3" footer="0.3"/>
  <pageSetup paperSize="9" scale="6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priedas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Inga Vilčinskienė</cp:lastModifiedBy>
  <cp:lastPrinted>2026-04-28T12:25:32Z</cp:lastPrinted>
  <dcterms:created xsi:type="dcterms:W3CDTF">2018-11-13T06:22:20Z</dcterms:created>
  <dcterms:modified xsi:type="dcterms:W3CDTF">2026-07-14T13:57:07Z</dcterms:modified>
</cp:coreProperties>
</file>